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<sst xmlns="http://schemas.openxmlformats.org/spreadsheetml/2006/main" count="103" uniqueCount="71">
  <si>
    <t>项目支出绩效自评表</t>
  </si>
  <si>
    <t>（2024年度）</t>
  </si>
  <si>
    <t>项目名称</t>
  </si>
  <si>
    <t>[ID37968]北京交通大学附属小学（南校区）2#内部综修工程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</si>
  <si>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</si>
  <si>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</si>
  <si>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</si>
  <si>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</si>
  <si>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</si>
  <si>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</si>
  <si>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</si>
  <si>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</si>
  <si>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</si>
  <si>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</si>
  <si>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</si>
  <si>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</si>
  <si>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</si>
  <si>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</si>
  <si>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</si>
  <si>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</si>
  <si>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</si>
  <si>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</si>
  <si>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</si>
  <si>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通过本次2#楼室内综修改造，更换断桥铝合金窗户186扇，更换内门
142趟；更换花岗岩地面170.6㎡，防静电地板28.87㎡，地砖地面
3040.14㎡；石英纤维板墙裙1786.33㎡，涂料墙面4372.75㎡，穿孔
铝板墙面74.53㎡。解决了2#楼墙裙破损掉落、门框开裂，窗户开启不
畅等问题；消除了2#教学楼内4415.82平方米安全隐患；提高了教学楼
的保温效果，美化了校园环境，为了学校的长远发展打下了良好的物质基
础，为本学区教育做出应有的贡献
</t>
  </si>
  <si>
    <t>完成北京交通大学附属小学（南校区）2#内部综修工程。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</si>
  <si>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</si>
  <si>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</si>
  <si>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</si>
  <si>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</si>
  <si>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</si>
  <si>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</si>
  <si>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</si>
  <si>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</si>
  <si>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</si>
  <si>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</si>
  <si>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</si>
  <si>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</si>
  <si>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</si>
  <si>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</si>
  <si>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</si>
  <si>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</si>
  <si>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更换窗户数量</t>
  </si>
  <si>
    <t>＝</t>
  </si>
  <si>
    <t>个</t>
  </si>
  <si>
    <t>质量指标</t>
  </si>
  <si>
    <t>符合国家、北京市设计和施工质量验收标准验收要求</t>
  </si>
  <si>
    <t>定性</t>
  </si>
  <si>
    <t>优</t>
  </si>
  <si>
    <t>项目验收时间</t>
  </si>
  <si>
    <t>装修改造教学用房建筑面积</t>
  </si>
  <si>
    <t>平方米</t>
  </si>
  <si>
    <t>更换门数量</t>
  </si>
  <si>
    <t>效益指标</t>
  </si>
  <si>
    <t>社会效益指标</t>
  </si>
  <si>
    <t>消除安全隐患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</si>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</sst>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322.19</v>
      </c>
      <c r="F6" s="19">
        <v>322.19</v>
      </c>
      <c r="G6" s="19">
        <v>322.19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322.19</v>
      </c>
      <c r="F7" s="19">
        <v>322.19</v>
      </c>
      <c r="G7" s="19">
        <v>322.19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186</v>
      </c>
      <c r="G14" s="29" t="s">
        <v>43</v>
      </c>
      <c r="H14" s="31">
        <v>2</v>
      </c>
      <c r="I14" s="13">
        <f t="shared" si="0"/>
        <v>186</v>
      </c>
      <c r="J14" s="13">
        <f t="shared" si="1"/>
        <v>2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10</v>
      </c>
      <c r="I15" s="13" t="str">
        <f t="shared" si="0"/>
        <v>优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36</v>
      </c>
      <c r="D16" s="30" t="s">
        <v>48</v>
      </c>
      <c r="E16" s="29" t="s">
        <v>38</v>
      </c>
      <c r="F16" s="31">
        <v>12</v>
      </c>
      <c r="G16" s="29" t="s">
        <v>39</v>
      </c>
      <c r="H16" s="31">
        <v>10</v>
      </c>
      <c r="I16" s="13">
        <f t="shared" si="0"/>
        <v>12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40</v>
      </c>
      <c r="D17" s="30" t="s">
        <v>49</v>
      </c>
      <c r="E17" s="29" t="s">
        <v>42</v>
      </c>
      <c r="F17" s="31">
        <v>4415.82</v>
      </c>
      <c r="G17" s="29" t="s">
        <v>50</v>
      </c>
      <c r="H17" s="31">
        <v>6</v>
      </c>
      <c r="I17" s="13">
        <f t="shared" si="0"/>
        <v>4415.82</v>
      </c>
      <c r="J17" s="13">
        <f t="shared" si="1"/>
        <v>6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40</v>
      </c>
      <c r="D18" s="30" t="s">
        <v>51</v>
      </c>
      <c r="E18" s="29" t="s">
        <v>42</v>
      </c>
      <c r="F18" s="31">
        <v>142</v>
      </c>
      <c r="G18" s="29" t="s">
        <v>43</v>
      </c>
      <c r="H18" s="31">
        <v>2</v>
      </c>
      <c r="I18" s="13">
        <f t="shared" si="0"/>
        <v>142</v>
      </c>
      <c r="J18" s="13">
        <f t="shared" si="1"/>
        <v>2</v>
      </c>
      <c r="K18" s="13"/>
    </row>
    <row r="19" s="1" customFormat="1" spans="1:11">
      <c r="A19" s="28"/>
      <c r="B19" s="29" t="s">
        <v>52</v>
      </c>
      <c r="C19" s="30" t="s">
        <v>53</v>
      </c>
      <c r="D19" s="30" t="s">
        <v>54</v>
      </c>
      <c r="E19" s="29" t="s">
        <v>46</v>
      </c>
      <c r="F19" s="29" t="s">
        <v>47</v>
      </c>
      <c r="G19" s="29"/>
      <c r="H19" s="31">
        <v>5</v>
      </c>
      <c r="I19" s="13" t="s">
        <v>47</v>
      </c>
      <c r="J19" s="13">
        <f t="shared" si="1"/>
        <v>5</v>
      </c>
      <c r="K19" s="13"/>
    </row>
    <row r="20" s="1" customFormat="1" spans="1:11">
      <c r="A20" s="28"/>
      <c r="B20" s="29" t="s">
        <v>52</v>
      </c>
      <c r="C20" s="30" t="s">
        <v>53</v>
      </c>
      <c r="D20" s="30" t="s">
        <v>55</v>
      </c>
      <c r="E20" s="29" t="s">
        <v>56</v>
      </c>
      <c r="F20" s="31">
        <v>1190</v>
      </c>
      <c r="G20" s="29" t="s">
        <v>57</v>
      </c>
      <c r="H20" s="31">
        <v>5</v>
      </c>
      <c r="I20" s="13">
        <f>F20</f>
        <v>1190</v>
      </c>
      <c r="J20" s="13">
        <f t="shared" si="1"/>
        <v>5</v>
      </c>
      <c r="K20" s="13"/>
    </row>
    <row r="21" s="1" customFormat="1" spans="1:11">
      <c r="A21" s="28"/>
      <c r="B21" s="29" t="s">
        <v>52</v>
      </c>
      <c r="C21" s="30" t="s">
        <v>58</v>
      </c>
      <c r="D21" s="30" t="s">
        <v>59</v>
      </c>
      <c r="E21" s="29" t="s">
        <v>56</v>
      </c>
      <c r="F21" s="31">
        <v>15</v>
      </c>
      <c r="G21" s="29" t="s">
        <v>60</v>
      </c>
      <c r="H21" s="31">
        <v>5</v>
      </c>
      <c r="I21" s="13">
        <v>15</v>
      </c>
      <c r="J21" s="13">
        <f t="shared" si="1"/>
        <v>5</v>
      </c>
      <c r="K21" s="13"/>
    </row>
    <row r="22" s="1" customFormat="1" spans="1:11">
      <c r="A22" s="28"/>
      <c r="B22" s="29" t="s">
        <v>52</v>
      </c>
      <c r="C22" s="30" t="s">
        <v>53</v>
      </c>
      <c r="D22" s="30" t="s">
        <v>61</v>
      </c>
      <c r="E22" s="29" t="s">
        <v>46</v>
      </c>
      <c r="F22" s="29" t="s">
        <v>47</v>
      </c>
      <c r="G22" s="29"/>
      <c r="H22" s="31">
        <v>5</v>
      </c>
      <c r="I22" s="13" t="str">
        <f>F22</f>
        <v>优</v>
      </c>
      <c r="J22" s="13">
        <f t="shared" si="1"/>
        <v>5</v>
      </c>
      <c r="K22" s="13"/>
    </row>
    <row r="23" s="1" customFormat="1" spans="1:11">
      <c r="A23" s="28"/>
      <c r="B23" s="29" t="s">
        <v>62</v>
      </c>
      <c r="C23" s="30" t="s">
        <v>63</v>
      </c>
      <c r="D23" s="30" t="s">
        <v>64</v>
      </c>
      <c r="E23" s="29" t="s">
        <v>56</v>
      </c>
      <c r="F23" s="31">
        <v>95</v>
      </c>
      <c r="G23" s="29" t="s">
        <v>65</v>
      </c>
      <c r="H23" s="31">
        <v>10</v>
      </c>
      <c r="I23" s="13">
        <f>F23</f>
        <v>95</v>
      </c>
      <c r="J23" s="13">
        <f t="shared" si="1"/>
        <v>10</v>
      </c>
      <c r="K23" s="13"/>
    </row>
    <row r="24" s="1" customFormat="1" spans="1:11">
      <c r="A24" s="28"/>
      <c r="B24" s="29" t="s">
        <v>66</v>
      </c>
      <c r="C24" s="30" t="s">
        <v>67</v>
      </c>
      <c r="D24" s="30" t="s">
        <v>68</v>
      </c>
      <c r="E24" s="29" t="s">
        <v>38</v>
      </c>
      <c r="F24" s="31">
        <v>3221900.78</v>
      </c>
      <c r="G24" s="29" t="s">
        <v>69</v>
      </c>
      <c r="H24" s="31">
        <v>20</v>
      </c>
      <c r="I24" s="13">
        <f>F24</f>
        <v>3221900.78</v>
      </c>
      <c r="J24" s="13">
        <f t="shared" si="1"/>
        <v>20</v>
      </c>
      <c r="K24" s="13"/>
    </row>
    <row r="25" s="1" customFormat="1" ht="22.15" customHeight="1" spans="1:11">
      <c r="A25" s="7" t="s">
        <v>70</v>
      </c>
      <c r="B25" s="8"/>
      <c r="C25" s="8"/>
      <c r="D25" s="8"/>
      <c r="E25" s="8"/>
      <c r="F25" s="8"/>
      <c r="G25" s="8"/>
      <c r="H25" s="8"/>
      <c r="I25" s="9"/>
      <c r="J25" s="13">
        <f>SUM(J13:J24,J6)</f>
        <v>100</v>
      </c>
      <c r="K25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2025-06-24T12:33:22Z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1453696EDDA44E2F854F69F3C0F3979F_13</vt:lpwstr>
  </property>
  <property fmtid="{D5CDD505-2E9C-101B-9397-08002B2CF9AE}" pid="3" name="KSOProductBuildVer">
    <vt:lpwstr>2052-12.1.0.21541</vt:lpwstr>
  </property>
</Properties>
</file>